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projekty\Radostice\DPS\D_Dokumentace_objektu\D_1_Stavební část\SO 01 Intenzifikace ČOV\D_1_1_9_Trubní rozvody\"/>
    </mc:Choice>
  </mc:AlternateContent>
  <bookViews>
    <workbookView xWindow="0" yWindow="8535" windowWidth="8460" windowHeight="6030"/>
  </bookViews>
  <sheets>
    <sheet name="TABULKA ŠACHET" sheetId="1" r:id="rId1"/>
    <sheet name="ROZMĚRY DÍLCŮ" sheetId="2" r:id="rId2"/>
  </sheets>
  <definedNames>
    <definedName name="_xlnm.Print_Area" localSheetId="0">'TABULKA ŠACHET'!$A$1:$S$29</definedName>
  </definedNames>
  <calcPr calcId="152511"/>
</workbook>
</file>

<file path=xl/calcChain.xml><?xml version="1.0" encoding="utf-8"?>
<calcChain xmlns="http://schemas.openxmlformats.org/spreadsheetml/2006/main">
  <c r="X11" i="1" l="1"/>
  <c r="Y11" i="1"/>
  <c r="W11" i="1"/>
  <c r="N11" i="1" s="1"/>
  <c r="V11" i="1"/>
  <c r="F10" i="1"/>
  <c r="G10" i="1"/>
  <c r="H10" i="1"/>
  <c r="I10" i="1"/>
  <c r="J10" i="1"/>
  <c r="K10" i="1"/>
  <c r="F11" i="1"/>
  <c r="G11" i="1"/>
  <c r="H11" i="1"/>
  <c r="I11" i="1"/>
  <c r="J11" i="1"/>
  <c r="K11" i="1"/>
  <c r="M11" i="1"/>
  <c r="Q11" i="1" s="1"/>
  <c r="O11" i="1"/>
  <c r="P11" i="1" s="1"/>
  <c r="AB11" i="1" l="1"/>
  <c r="Z11" i="1"/>
  <c r="AA11" i="1"/>
  <c r="S11" i="1"/>
  <c r="R11" i="1"/>
  <c r="O29" i="1"/>
  <c r="N29" i="1"/>
  <c r="M29" i="1"/>
  <c r="L29" i="1"/>
  <c r="K29" i="1"/>
  <c r="J29" i="1"/>
  <c r="I29" i="1"/>
  <c r="H29" i="1"/>
  <c r="G29" i="1"/>
  <c r="F28" i="1"/>
  <c r="F27" i="1"/>
  <c r="F26" i="1"/>
  <c r="F24" i="1"/>
  <c r="K9" i="1" l="1"/>
  <c r="J9" i="1"/>
  <c r="I9" i="1"/>
  <c r="H9" i="1"/>
  <c r="G9" i="1"/>
  <c r="F9" i="1"/>
  <c r="Y9" i="1" s="1"/>
  <c r="Y10" i="1"/>
  <c r="K12" i="1"/>
  <c r="J12" i="1"/>
  <c r="I12" i="1"/>
  <c r="H12" i="1"/>
  <c r="G12" i="1"/>
  <c r="F12" i="1"/>
  <c r="Y12" i="1" s="1"/>
  <c r="V10" i="1" l="1"/>
  <c r="O10" i="1" s="1"/>
  <c r="V9" i="1"/>
  <c r="V12" i="1"/>
  <c r="O12" i="1" s="1"/>
  <c r="S12" i="1" s="1"/>
  <c r="S10" i="1" l="1"/>
  <c r="P10" i="1"/>
  <c r="W10" i="1"/>
  <c r="N10" i="1" s="1"/>
  <c r="O9" i="1"/>
  <c r="P12" i="1"/>
  <c r="W12" i="1" s="1"/>
  <c r="N12" i="1" s="1"/>
  <c r="X12" i="1" s="1"/>
  <c r="M12" i="1" s="1"/>
  <c r="Q12" i="1" s="1"/>
  <c r="S9" i="1" l="1"/>
  <c r="P9" i="1"/>
  <c r="W9" i="1" s="1"/>
  <c r="N9" i="1" s="1"/>
  <c r="X10" i="1"/>
  <c r="AA12" i="1"/>
  <c r="AB12" i="1"/>
  <c r="Z12" i="1"/>
  <c r="R12" i="1"/>
  <c r="M10" i="1" l="1"/>
  <c r="R10" i="1" s="1"/>
  <c r="X9" i="1"/>
  <c r="L13" i="1"/>
  <c r="Q10" i="1" l="1"/>
  <c r="AB10" i="1"/>
  <c r="M9" i="1"/>
  <c r="R9" i="1" s="1"/>
  <c r="G13" i="1"/>
  <c r="H13" i="1"/>
  <c r="K13" i="1"/>
  <c r="I13" i="1"/>
  <c r="J13" i="1"/>
  <c r="Z10" i="1" l="1"/>
  <c r="AA10" i="1"/>
  <c r="Q9" i="1"/>
  <c r="AA9" i="1" s="1"/>
  <c r="AB9" i="1" l="1"/>
  <c r="Z9" i="1"/>
  <c r="O13" i="1"/>
  <c r="P13" i="1" l="1"/>
  <c r="S13" i="1"/>
  <c r="N13" i="1" l="1"/>
  <c r="R13" i="1" l="1"/>
  <c r="M13" i="1"/>
  <c r="Q13" i="1" l="1"/>
</calcChain>
</file>

<file path=xl/sharedStrings.xml><?xml version="1.0" encoding="utf-8"?>
<sst xmlns="http://schemas.openxmlformats.org/spreadsheetml/2006/main" count="82" uniqueCount="63">
  <si>
    <t>Číslo šachty</t>
  </si>
  <si>
    <t>DN potrubí</t>
  </si>
  <si>
    <t>Prefabrikáty</t>
  </si>
  <si>
    <t>Dna</t>
  </si>
  <si>
    <t>Skruže</t>
  </si>
  <si>
    <t>Stupadla</t>
  </si>
  <si>
    <t>Vidlicová</t>
  </si>
  <si>
    <t>Kapsová</t>
  </si>
  <si>
    <t>Kóta nivelety  (m)</t>
  </si>
  <si>
    <t>Hloubka  (m)</t>
  </si>
  <si>
    <t>Vyrovnávací prstenec (m)</t>
  </si>
  <si>
    <t>TBZ-Q250-700</t>
  </si>
  <si>
    <t>TBZ-Q300-750</t>
  </si>
  <si>
    <t>TBZ-Q400-850</t>
  </si>
  <si>
    <t>TBZ-Q500-1000</t>
  </si>
  <si>
    <t>TBZ-Q600-1000</t>
  </si>
  <si>
    <t>Poklop</t>
  </si>
  <si>
    <t>REXEL</t>
  </si>
  <si>
    <t>TBS-Q 250/1000/120 SP</t>
  </si>
  <si>
    <t>TBS-Q 500/1000/120 SP</t>
  </si>
  <si>
    <t>TBR-Q600/1000x625/120 SPK</t>
  </si>
  <si>
    <t>Kónus</t>
  </si>
  <si>
    <t>Zákryt. deska</t>
  </si>
  <si>
    <t>TZK-Q 625/200/120 T</t>
  </si>
  <si>
    <t>ŠACHTOVÁ DNA</t>
  </si>
  <si>
    <t>PREFABRIKÁT</t>
  </si>
  <si>
    <t>VÝŠKA</t>
  </si>
  <si>
    <t>POKLOP</t>
  </si>
  <si>
    <t>SKRUŽE</t>
  </si>
  <si>
    <t>KÓNUS</t>
  </si>
  <si>
    <t>ZÁKRYTOVÁ DESKA</t>
  </si>
  <si>
    <t>TZK-Q625/200/120 T</t>
  </si>
  <si>
    <t>VÝŠKA PO ODEČTENÍ DNA A POKLOPU</t>
  </si>
  <si>
    <t>VÝŠKA PRO SKRUŽE 500mm</t>
  </si>
  <si>
    <t>VÝŠKA PRO SKRUŽE 250mm</t>
  </si>
  <si>
    <t>PŘÍPLATEK ZA VÝŠKU ŠACHTY</t>
  </si>
  <si>
    <t>Kóta poklopu   (m)</t>
  </si>
  <si>
    <t>DO 10cm</t>
  </si>
  <si>
    <t>VYROVNÁVACÍ PRSTENCE</t>
  </si>
  <si>
    <t>DO 20cm</t>
  </si>
  <si>
    <t>NAD 20cm</t>
  </si>
  <si>
    <t>Celkem</t>
  </si>
  <si>
    <t>Š2</t>
  </si>
  <si>
    <t>Š3</t>
  </si>
  <si>
    <t>Š4</t>
  </si>
  <si>
    <t>Kanalizační šachty</t>
  </si>
  <si>
    <t>SO 01 Intenzifikace ČOV - Radostice</t>
  </si>
  <si>
    <t>Parametry šachet</t>
  </si>
  <si>
    <t>Parametry šachty</t>
  </si>
  <si>
    <t>Dno</t>
  </si>
  <si>
    <t>Přechodová deska</t>
  </si>
  <si>
    <t>Zákrytová deska</t>
  </si>
  <si>
    <t>Stupadla vidlicová</t>
  </si>
  <si>
    <t>100/25</t>
  </si>
  <si>
    <t>100/50</t>
  </si>
  <si>
    <t>100/100</t>
  </si>
  <si>
    <t>Š1</t>
  </si>
  <si>
    <t>Š5</t>
  </si>
  <si>
    <t>Š6</t>
  </si>
  <si>
    <t>Š7</t>
  </si>
  <si>
    <t>Kanalizační šachty pro potrubí DN 1000</t>
  </si>
  <si>
    <t>M</t>
  </si>
  <si>
    <t>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</si>
</sst>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1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2"/>
      <name val="Verdana"/>
      <family val="2"/>
      <charset val="238"/>
    </font>
    <font>
      <b/>
      <sz val="14"/>
      <name val="Verdana"/>
      <family val="2"/>
      <charset val="238"/>
    </font>
    <font>
      <b/>
      <sz val="16"/>
      <name val="Verdana"/>
      <family val="2"/>
      <charset val="238"/>
    </font>
    <font>
      <b/>
      <sz val="1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textRotation="90"/>
    </xf>
    <xf numFmtId="0" fontId="0" fillId="0" borderId="0" xfId="0" applyAlignment="1">
      <alignment horizontal="center" textRotation="90" wrapText="1"/>
    </xf>
    <xf numFmtId="0" fontId="0" fillId="0" borderId="0" xfId="0" applyAlignment="1">
      <alignment horizontal="center" vertical="center" textRotation="90"/>
    </xf>
    <xf numFmtId="0" fontId="2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5" borderId="0" xfId="0" applyNumberFormat="1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2" fontId="6" fillId="4" borderId="15" xfId="0" applyNumberFormat="1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2" fontId="3" fillId="0" borderId="33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6" xfId="0" applyFont="1" applyBorder="1" applyAlignment="1">
      <alignment horizontal="center"/>
    </xf>
    <xf numFmtId="2" fontId="4" fillId="0" borderId="36" xfId="0" applyNumberFormat="1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3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left" vertical="center"/>
    </xf>
    <xf numFmtId="2" fontId="3" fillId="2" borderId="8" xfId="0" applyNumberFormat="1" applyFont="1" applyFill="1" applyBorder="1" applyAlignment="1">
      <alignment horizontal="center" vertical="center" textRotation="90" wrapText="1"/>
    </xf>
    <xf numFmtId="2" fontId="3" fillId="2" borderId="9" xfId="0" applyNumberFormat="1" applyFont="1" applyFill="1" applyBorder="1" applyAlignment="1">
      <alignment horizontal="center" vertical="center" textRotation="90" wrapText="1"/>
    </xf>
    <xf numFmtId="2" fontId="3" fillId="2" borderId="15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 textRotation="90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 textRotation="90" wrapText="1"/>
    </xf>
    <xf numFmtId="0" fontId="10" fillId="0" borderId="0" xfId="0" applyFont="1" applyAlignment="1"/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25" xfId="0" applyFont="1" applyFill="1" applyBorder="1" applyAlignment="1">
      <alignment horizontal="center" vertical="center" textRotation="90" wrapText="1"/>
    </xf>
    <xf numFmtId="0" fontId="3" fillId="2" borderId="31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textRotation="90" wrapText="1"/>
    </xf>
    <xf numFmtId="0" fontId="3" fillId="2" borderId="20" xfId="0" applyFont="1" applyFill="1" applyBorder="1" applyAlignment="1">
      <alignment horizontal="center" vertical="center" textRotation="90"/>
    </xf>
    <xf numFmtId="0" fontId="3" fillId="2" borderId="24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30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2" fontId="6" fillId="0" borderId="33" xfId="0" applyNumberFormat="1" applyFont="1" applyBorder="1" applyAlignment="1">
      <alignment horizontal="center"/>
    </xf>
    <xf numFmtId="2" fontId="6" fillId="4" borderId="33" xfId="0" applyNumberFormat="1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6" fillId="4" borderId="3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tabSelected="1" view="pageBreakPreview" topLeftCell="Q1" zoomScaleNormal="100" zoomScaleSheetLayoutView="100" workbookViewId="0">
      <pane ySplit="8" topLeftCell="A9" activePane="bottomLeft" state="frozen"/>
      <selection activeCell="F1" sqref="F1"/>
      <selection pane="bottomLeft" activeCell="Y18" sqref="Y18"/>
    </sheetView>
  </sheetViews>
  <sheetFormatPr defaultRowHeight="12.75" x14ac:dyDescent="0.2"/>
  <cols>
    <col min="2" max="3" width="8.7109375" style="1" customWidth="1"/>
    <col min="4" max="4" width="8.7109375" style="2" customWidth="1"/>
    <col min="5" max="5" width="10.140625" style="2" customWidth="1"/>
    <col min="6" max="6" width="8.7109375" style="1" customWidth="1"/>
    <col min="7" max="12" width="5.7109375" style="1" customWidth="1"/>
    <col min="13" max="13" width="6.28515625" style="1" customWidth="1"/>
    <col min="14" max="15" width="5.7109375" style="1" customWidth="1"/>
    <col min="16" max="16" width="12.7109375" style="1" customWidth="1"/>
    <col min="17" max="17" width="6.7109375" style="13" customWidth="1"/>
    <col min="18" max="19" width="5.7109375" style="1" customWidth="1"/>
    <col min="20" max="20" width="9.28515625" customWidth="1"/>
    <col min="21" max="21" width="19.140625" customWidth="1"/>
    <col min="23" max="24" width="11.42578125" bestFit="1" customWidth="1"/>
  </cols>
  <sheetData>
    <row r="1" spans="1:28" ht="30" customHeight="1" x14ac:dyDescent="0.2">
      <c r="A1" s="12"/>
      <c r="B1" s="80" t="s">
        <v>45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34"/>
      <c r="P1" s="34"/>
      <c r="Q1" s="34"/>
      <c r="R1" s="34"/>
      <c r="S1" s="34"/>
      <c r="T1" s="12"/>
      <c r="U1" s="12"/>
    </row>
    <row r="2" spans="1:28" ht="23.25" customHeight="1" thickBot="1" x14ac:dyDescent="0.25">
      <c r="A2" s="12"/>
      <c r="B2" s="59" t="s">
        <v>46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12"/>
      <c r="U2" s="12"/>
    </row>
    <row r="3" spans="1:28" x14ac:dyDescent="0.2">
      <c r="A3" s="12"/>
      <c r="B3" s="70" t="s">
        <v>47</v>
      </c>
      <c r="C3" s="71"/>
      <c r="D3" s="71"/>
      <c r="E3" s="71"/>
      <c r="F3" s="71"/>
      <c r="G3" s="63" t="s">
        <v>2</v>
      </c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4"/>
      <c r="T3" s="12"/>
      <c r="U3" s="12"/>
    </row>
    <row r="4" spans="1:28" ht="12.75" customHeight="1" x14ac:dyDescent="0.2">
      <c r="A4" s="12"/>
      <c r="B4" s="72"/>
      <c r="C4" s="73"/>
      <c r="D4" s="73"/>
      <c r="E4" s="73"/>
      <c r="F4" s="73"/>
      <c r="G4" s="65" t="s">
        <v>3</v>
      </c>
      <c r="H4" s="65"/>
      <c r="I4" s="65"/>
      <c r="J4" s="65"/>
      <c r="K4" s="65"/>
      <c r="L4" s="35" t="s">
        <v>16</v>
      </c>
      <c r="M4" s="65" t="s">
        <v>4</v>
      </c>
      <c r="N4" s="65"/>
      <c r="O4" s="35" t="s">
        <v>21</v>
      </c>
      <c r="P4" s="35" t="s">
        <v>22</v>
      </c>
      <c r="Q4" s="56" t="s">
        <v>10</v>
      </c>
      <c r="R4" s="65" t="s">
        <v>5</v>
      </c>
      <c r="S4" s="66"/>
      <c r="T4" s="12"/>
      <c r="U4" s="12"/>
    </row>
    <row r="5" spans="1:28" ht="12.75" customHeight="1" x14ac:dyDescent="0.2">
      <c r="A5" s="81"/>
      <c r="B5" s="67" t="s">
        <v>0</v>
      </c>
      <c r="C5" s="74" t="s">
        <v>1</v>
      </c>
      <c r="D5" s="60" t="s">
        <v>36</v>
      </c>
      <c r="E5" s="60" t="s">
        <v>8</v>
      </c>
      <c r="F5" s="56" t="s">
        <v>9</v>
      </c>
      <c r="G5" s="56" t="s">
        <v>11</v>
      </c>
      <c r="H5" s="56" t="s">
        <v>12</v>
      </c>
      <c r="I5" s="56" t="s">
        <v>13</v>
      </c>
      <c r="J5" s="56" t="s">
        <v>14</v>
      </c>
      <c r="K5" s="56" t="s">
        <v>15</v>
      </c>
      <c r="L5" s="56" t="s">
        <v>17</v>
      </c>
      <c r="M5" s="56" t="s">
        <v>18</v>
      </c>
      <c r="N5" s="56" t="s">
        <v>19</v>
      </c>
      <c r="O5" s="56" t="s">
        <v>20</v>
      </c>
      <c r="P5" s="56" t="s">
        <v>23</v>
      </c>
      <c r="Q5" s="57"/>
      <c r="R5" s="56" t="s">
        <v>6</v>
      </c>
      <c r="S5" s="83" t="s">
        <v>7</v>
      </c>
      <c r="T5" s="12"/>
      <c r="U5" s="12"/>
    </row>
    <row r="6" spans="1:28" x14ac:dyDescent="0.2">
      <c r="A6" s="81"/>
      <c r="B6" s="68"/>
      <c r="C6" s="75"/>
      <c r="D6" s="61"/>
      <c r="E6" s="61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84"/>
      <c r="T6" s="12"/>
      <c r="U6" s="12"/>
    </row>
    <row r="7" spans="1:28" x14ac:dyDescent="0.2">
      <c r="A7" s="81"/>
      <c r="B7" s="68"/>
      <c r="C7" s="75"/>
      <c r="D7" s="61"/>
      <c r="E7" s="61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84"/>
      <c r="T7" s="12"/>
      <c r="U7" s="12"/>
      <c r="Z7" s="82" t="s">
        <v>38</v>
      </c>
      <c r="AA7" s="82"/>
      <c r="AB7" s="82"/>
    </row>
    <row r="8" spans="1:28" ht="99.95" customHeight="1" thickBot="1" x14ac:dyDescent="0.25">
      <c r="A8" s="81"/>
      <c r="B8" s="69"/>
      <c r="C8" s="76"/>
      <c r="D8" s="62"/>
      <c r="E8" s="62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85"/>
      <c r="T8" s="12"/>
      <c r="U8" s="12"/>
      <c r="V8" s="5" t="s">
        <v>32</v>
      </c>
      <c r="W8" s="5" t="s">
        <v>33</v>
      </c>
      <c r="X8" s="6" t="s">
        <v>34</v>
      </c>
      <c r="Y8" s="7" t="s">
        <v>35</v>
      </c>
      <c r="Z8" s="8" t="s">
        <v>37</v>
      </c>
      <c r="AA8" s="8" t="s">
        <v>39</v>
      </c>
      <c r="AB8" s="8" t="s">
        <v>40</v>
      </c>
    </row>
    <row r="9" spans="1:28" s="9" customFormat="1" ht="12.95" customHeight="1" x14ac:dyDescent="0.2">
      <c r="A9" s="15"/>
      <c r="B9" s="36" t="s">
        <v>62</v>
      </c>
      <c r="C9" s="21">
        <v>250</v>
      </c>
      <c r="D9" s="22">
        <v>268.75</v>
      </c>
      <c r="E9" s="22">
        <v>266.32</v>
      </c>
      <c r="F9" s="23">
        <f t="shared" ref="F9:F12" si="0">D9-E9</f>
        <v>2.4300000000000068</v>
      </c>
      <c r="G9" s="24">
        <f t="shared" ref="G9:G12" si="1">IF(C9=250,1,0)</f>
        <v>1</v>
      </c>
      <c r="H9" s="24">
        <f t="shared" ref="H9:H12" si="2">IF(C9=300,1,0)</f>
        <v>0</v>
      </c>
      <c r="I9" s="24">
        <f t="shared" ref="I9:I12" si="3">IF(C9=400,1,0)</f>
        <v>0</v>
      </c>
      <c r="J9" s="24">
        <f t="shared" ref="J9:J12" si="4">IF(C9=500,1,0)</f>
        <v>0</v>
      </c>
      <c r="K9" s="24">
        <f t="shared" ref="K9:K12" si="5">IF(C9=600,1,0)</f>
        <v>0</v>
      </c>
      <c r="L9" s="24">
        <v>1</v>
      </c>
      <c r="M9" s="24">
        <f>INT(X9/'ROZMĚRY DÍLCŮ'!$C$8)</f>
        <v>0</v>
      </c>
      <c r="N9" s="24">
        <f>INT(W9/'ROZMĚRY DÍLCŮ'!$C$9)</f>
        <v>2</v>
      </c>
      <c r="O9" s="24">
        <f>IF(V9&lt;'ROZMĚRY DÍLCŮ'!$C$10,0,1)</f>
        <v>1</v>
      </c>
      <c r="P9" s="24">
        <f>IF(O9=0,IF(V9&lt;'ROZMĚRY DÍLCŮ'!$C$11,"MONOLIT",1),0)</f>
        <v>0</v>
      </c>
      <c r="Q9" s="24">
        <f>X9-M9*'ROZMĚRY DÍLCŮ'!$C$8</f>
        <v>0.12000000000000677</v>
      </c>
      <c r="R9" s="24">
        <f t="shared" ref="R9:R12" si="6">2*N9+M9+O9</f>
        <v>5</v>
      </c>
      <c r="S9" s="25">
        <f t="shared" ref="S9:S12" si="7">O9</f>
        <v>1</v>
      </c>
      <c r="T9" s="15"/>
      <c r="U9" s="15"/>
      <c r="V9" s="10">
        <f>F9-G9*'ROZMĚRY DÍLCŮ'!$C$2-'TABULKA ŠACHET'!H9*'ROZMĚRY DÍLCŮ'!$C$3-'TABULKA ŠACHET'!I9*'ROZMĚRY DÍLCŮ'!$C$4-'TABULKA ŠACHET'!J9*'ROZMĚRY DÍLCŮ'!$C$5-'TABULKA ŠACHET'!K9*'ROZMĚRY DÍLCŮ'!$C$6-'ROZMĚRY DÍLCŮ'!$C$7</f>
        <v>1.7200000000000069</v>
      </c>
      <c r="W9" s="10">
        <f>V9-O9*'ROZMĚRY DÍLCŮ'!$C$10-'TABULKA ŠACHET'!P9*'ROZMĚRY DÍLCŮ'!$C$11</f>
        <v>1.1200000000000068</v>
      </c>
      <c r="X9" s="10">
        <f>W9-N9*'ROZMĚRY DÍLCŮ'!$C$9</f>
        <v>0.12000000000000677</v>
      </c>
      <c r="Y9" s="10">
        <f>IF(F9&lt;=1.5,0,ROUNDUP((F9-1.5)/0.6,0))</f>
        <v>2</v>
      </c>
      <c r="Z9" s="10">
        <f t="shared" ref="Z9:Z12" si="8">IF(Q9&lt;=0.1,1,0)</f>
        <v>0</v>
      </c>
      <c r="AA9" s="10">
        <f t="shared" ref="AA9:AA12" si="9">IF(AND(Q9&lt;=0.2,Q9&gt;0.1),1,0)</f>
        <v>1</v>
      </c>
      <c r="AB9" s="10">
        <f t="shared" ref="AB9:AB12" si="10">IF(Q9&gt;0.2,1,0)</f>
        <v>0</v>
      </c>
    </row>
    <row r="10" spans="1:28" s="9" customFormat="1" ht="12.95" customHeight="1" x14ac:dyDescent="0.2">
      <c r="A10" s="15"/>
      <c r="B10" s="110" t="s">
        <v>42</v>
      </c>
      <c r="C10" s="111">
        <v>250</v>
      </c>
      <c r="D10" s="112">
        <v>269.2</v>
      </c>
      <c r="E10" s="112">
        <v>267.52999999999997</v>
      </c>
      <c r="F10" s="113">
        <f t="shared" ref="F10:F11" si="11">D10-E10</f>
        <v>1.6700000000000159</v>
      </c>
      <c r="G10" s="114">
        <f t="shared" ref="G10:G11" si="12">IF(C10=250,1,0)</f>
        <v>1</v>
      </c>
      <c r="H10" s="114">
        <f t="shared" ref="H10:H11" si="13">IF(C10=300,1,0)</f>
        <v>0</v>
      </c>
      <c r="I10" s="114">
        <f t="shared" ref="I10:I11" si="14">IF(C10=400,1,0)</f>
        <v>0</v>
      </c>
      <c r="J10" s="114">
        <f t="shared" ref="J10:J11" si="15">IF(C10=500,1,0)</f>
        <v>0</v>
      </c>
      <c r="K10" s="114">
        <f t="shared" ref="K10:K11" si="16">IF(C10=600,1,0)</f>
        <v>0</v>
      </c>
      <c r="L10" s="114">
        <v>1</v>
      </c>
      <c r="M10" s="114">
        <f>INT(X10/'ROZMĚRY DÍLCŮ'!$C$8)</f>
        <v>1</v>
      </c>
      <c r="N10" s="114">
        <f>INT(W10/'ROZMĚRY DÍLCŮ'!$C$9)</f>
        <v>0</v>
      </c>
      <c r="O10" s="114">
        <f>IF(V10&lt;'ROZMĚRY DÍLCŮ'!$C$10,0,1)</f>
        <v>1</v>
      </c>
      <c r="P10" s="114">
        <f>IF(O10=0,IF(V10&lt;'ROZMĚRY DÍLCŮ'!$C$11,"MONOLIT",1),0)</f>
        <v>0</v>
      </c>
      <c r="Q10" s="114">
        <f>X10-M10*'ROZMĚRY DÍLCŮ'!$C$8</f>
        <v>0.11000000000001586</v>
      </c>
      <c r="R10" s="114">
        <f t="shared" ref="R10:R11" si="17">2*N10+M10+O10</f>
        <v>2</v>
      </c>
      <c r="S10" s="115">
        <f t="shared" ref="S10:S11" si="18">O10</f>
        <v>1</v>
      </c>
      <c r="T10" s="15"/>
      <c r="U10" s="15"/>
      <c r="V10" s="10">
        <f>F10-G10*'ROZMĚRY DÍLCŮ'!$C$2-'TABULKA ŠACHET'!H10*'ROZMĚRY DÍLCŮ'!$C$3-'TABULKA ŠACHET'!I10*'ROZMĚRY DÍLCŮ'!$C$4-'TABULKA ŠACHET'!J10*'ROZMĚRY DÍLCŮ'!$C$5-'TABULKA ŠACHET'!K10*'ROZMĚRY DÍLCŮ'!$C$6-'ROZMĚRY DÍLCŮ'!$C$7</f>
        <v>0.96000000000001584</v>
      </c>
      <c r="W10" s="10">
        <f>V10-O10*'ROZMĚRY DÍLCŮ'!$C$10-'TABULKA ŠACHET'!P10*'ROZMĚRY DÍLCŮ'!$C$11</f>
        <v>0.36000000000001586</v>
      </c>
      <c r="X10" s="10">
        <f>W10-N10*'ROZMĚRY DÍLCŮ'!$C$9</f>
        <v>0.36000000000001586</v>
      </c>
      <c r="Y10" s="10">
        <f>IF(F10&lt;=1.5,0,ROUNDUP((F10-1.5)/0.6,0))</f>
        <v>1</v>
      </c>
      <c r="Z10" s="10">
        <f t="shared" si="8"/>
        <v>0</v>
      </c>
      <c r="AA10" s="10">
        <f t="shared" si="9"/>
        <v>1</v>
      </c>
      <c r="AB10" s="10">
        <f t="shared" si="10"/>
        <v>0</v>
      </c>
    </row>
    <row r="11" spans="1:28" s="9" customFormat="1" ht="12.95" customHeight="1" x14ac:dyDescent="0.2">
      <c r="A11" s="15"/>
      <c r="B11" s="37" t="s">
        <v>43</v>
      </c>
      <c r="C11" s="16">
        <v>250</v>
      </c>
      <c r="D11" s="17">
        <v>269.2</v>
      </c>
      <c r="E11" s="17">
        <v>266.64999999999998</v>
      </c>
      <c r="F11" s="18">
        <f t="shared" si="11"/>
        <v>2.5500000000000114</v>
      </c>
      <c r="G11" s="19">
        <f t="shared" si="12"/>
        <v>1</v>
      </c>
      <c r="H11" s="19">
        <f t="shared" si="13"/>
        <v>0</v>
      </c>
      <c r="I11" s="19">
        <f t="shared" si="14"/>
        <v>0</v>
      </c>
      <c r="J11" s="19">
        <f t="shared" si="15"/>
        <v>0</v>
      </c>
      <c r="K11" s="19">
        <f t="shared" si="16"/>
        <v>0</v>
      </c>
      <c r="L11" s="19">
        <v>1</v>
      </c>
      <c r="M11" s="19">
        <f>INT(X11/'ROZMĚRY DÍLCŮ'!$C$8)</f>
        <v>0</v>
      </c>
      <c r="N11" s="19">
        <f>INT(W11/'ROZMĚRY DÍLCŮ'!$C$9)</f>
        <v>2</v>
      </c>
      <c r="O11" s="19">
        <f>IF(V11&lt;'ROZMĚRY DÍLCŮ'!$C$10,0,1)</f>
        <v>1</v>
      </c>
      <c r="P11" s="19">
        <f>IF(O11=0,IF(V11&lt;'ROZMĚRY DÍLCŮ'!$C$11,"MONOLIT",1),0)</f>
        <v>0</v>
      </c>
      <c r="Q11" s="19">
        <f>X11-M11*'ROZMĚRY DÍLCŮ'!$C$8</f>
        <v>0.24000000000001176</v>
      </c>
      <c r="R11" s="19">
        <f t="shared" si="17"/>
        <v>5</v>
      </c>
      <c r="S11" s="20">
        <f t="shared" si="18"/>
        <v>1</v>
      </c>
      <c r="T11" s="15"/>
      <c r="U11" s="15"/>
      <c r="V11" s="10">
        <f>F11-G11*'ROZMĚRY DÍLCŮ'!$C$2-'TABULKA ŠACHET'!H11*'ROZMĚRY DÍLCŮ'!$C$3-'TABULKA ŠACHET'!I11*'ROZMĚRY DÍLCŮ'!$C$4-'TABULKA ŠACHET'!J11*'ROZMĚRY DÍLCŮ'!$C$5-'TABULKA ŠACHET'!K11*'ROZMĚRY DÍLCŮ'!$C$6-'ROZMĚRY DÍLCŮ'!$C$7</f>
        <v>1.8400000000000116</v>
      </c>
      <c r="W11" s="10">
        <f>V11-O11*'ROZMĚRY DÍLCŮ'!$C$10-'TABULKA ŠACHET'!P11*'ROZMĚRY DÍLCŮ'!$C$11</f>
        <v>1.2400000000000118</v>
      </c>
      <c r="X11" s="10">
        <f>W11-N11*'ROZMĚRY DÍLCŮ'!$C$9</f>
        <v>0.24000000000001176</v>
      </c>
      <c r="Y11" s="10">
        <f>IF(F11&lt;=1.5,0,ROUNDUP((F11-1.5)/0.6,0))</f>
        <v>2</v>
      </c>
      <c r="Z11" s="10">
        <f t="shared" ref="Z11" si="19">IF(Q11&lt;=0.1,1,0)</f>
        <v>0</v>
      </c>
      <c r="AA11" s="10">
        <f t="shared" ref="AA11" si="20">IF(AND(Q11&lt;=0.2,Q11&gt;0.1),1,0)</f>
        <v>0</v>
      </c>
      <c r="AB11" s="10">
        <f t="shared" ref="AB11" si="21">IF(Q11&gt;0.2,1,0)</f>
        <v>1</v>
      </c>
    </row>
    <row r="12" spans="1:28" s="9" customFormat="1" ht="12.95" customHeight="1" x14ac:dyDescent="0.2">
      <c r="A12" s="15"/>
      <c r="B12" s="37" t="s">
        <v>44</v>
      </c>
      <c r="C12" s="16">
        <v>250</v>
      </c>
      <c r="D12" s="17">
        <v>269.2</v>
      </c>
      <c r="E12" s="17">
        <v>267.13</v>
      </c>
      <c r="F12" s="18">
        <f t="shared" si="0"/>
        <v>2.0699999999999932</v>
      </c>
      <c r="G12" s="19">
        <f t="shared" si="1"/>
        <v>1</v>
      </c>
      <c r="H12" s="19">
        <f t="shared" si="2"/>
        <v>0</v>
      </c>
      <c r="I12" s="19">
        <f t="shared" si="3"/>
        <v>0</v>
      </c>
      <c r="J12" s="19">
        <f t="shared" si="4"/>
        <v>0</v>
      </c>
      <c r="K12" s="19">
        <f t="shared" si="5"/>
        <v>0</v>
      </c>
      <c r="L12" s="19">
        <v>1</v>
      </c>
      <c r="M12" s="19">
        <f>INT(X12/'ROZMĚRY DÍLCŮ'!$C$8)</f>
        <v>1</v>
      </c>
      <c r="N12" s="19">
        <f>INT(W12/'ROZMĚRY DÍLCŮ'!$C$9)</f>
        <v>1</v>
      </c>
      <c r="O12" s="19">
        <f>IF(V12&lt;'ROZMĚRY DÍLCŮ'!$C$10,0,1)</f>
        <v>1</v>
      </c>
      <c r="P12" s="19">
        <f>IF(O12=0,IF(V12&lt;'ROZMĚRY DÍLCŮ'!$C$11,"MONOLIT",1),0)</f>
        <v>0</v>
      </c>
      <c r="Q12" s="19">
        <f>X12-M12*'ROZMĚRY DÍLCŮ'!$C$8</f>
        <v>9.9999999999932365E-3</v>
      </c>
      <c r="R12" s="19">
        <f t="shared" si="6"/>
        <v>4</v>
      </c>
      <c r="S12" s="20">
        <f t="shared" si="7"/>
        <v>1</v>
      </c>
      <c r="T12" s="15"/>
      <c r="U12" s="15"/>
      <c r="V12" s="10">
        <f>F12-G12*'ROZMĚRY DÍLCŮ'!$C$2-'TABULKA ŠACHET'!H12*'ROZMĚRY DÍLCŮ'!$C$3-'TABULKA ŠACHET'!I12*'ROZMĚRY DÍLCŮ'!$C$4-'TABULKA ŠACHET'!J12*'ROZMĚRY DÍLCŮ'!$C$5-'TABULKA ŠACHET'!K12*'ROZMĚRY DÍLCŮ'!$C$6-'ROZMĚRY DÍLCŮ'!$C$7</f>
        <v>1.3599999999999932</v>
      </c>
      <c r="W12" s="10">
        <f>V12-O12*'ROZMĚRY DÍLCŮ'!$C$10-'TABULKA ŠACHET'!P12*'ROZMĚRY DÍLCŮ'!$C$11</f>
        <v>0.75999999999999324</v>
      </c>
      <c r="X12" s="10">
        <f>W12-N12*'ROZMĚRY DÍLCŮ'!$C$9</f>
        <v>0.25999999999999324</v>
      </c>
      <c r="Y12" s="10">
        <f>IF(F12&lt;=1.5,0,ROUNDUP((F12-1.5)/0.6,0))</f>
        <v>1</v>
      </c>
      <c r="Z12" s="10">
        <f t="shared" si="8"/>
        <v>1</v>
      </c>
      <c r="AA12" s="10">
        <f t="shared" si="9"/>
        <v>0</v>
      </c>
      <c r="AB12" s="10">
        <f t="shared" si="10"/>
        <v>0</v>
      </c>
    </row>
    <row r="13" spans="1:28" s="9" customFormat="1" ht="12.95" customHeight="1" thickBot="1" x14ac:dyDescent="0.25">
      <c r="A13" s="15"/>
      <c r="B13" s="77" t="s">
        <v>41</v>
      </c>
      <c r="C13" s="78"/>
      <c r="D13" s="78"/>
      <c r="E13" s="79"/>
      <c r="F13" s="31"/>
      <c r="G13" s="32">
        <f t="shared" ref="G13:S13" si="22">SUM(G9:G12)</f>
        <v>4</v>
      </c>
      <c r="H13" s="32">
        <f t="shared" si="22"/>
        <v>0</v>
      </c>
      <c r="I13" s="32">
        <f t="shared" si="22"/>
        <v>0</v>
      </c>
      <c r="J13" s="32">
        <f t="shared" si="22"/>
        <v>0</v>
      </c>
      <c r="K13" s="32">
        <f t="shared" si="22"/>
        <v>0</v>
      </c>
      <c r="L13" s="32">
        <f t="shared" si="22"/>
        <v>4</v>
      </c>
      <c r="M13" s="32">
        <f t="shared" si="22"/>
        <v>2</v>
      </c>
      <c r="N13" s="32">
        <f t="shared" si="22"/>
        <v>5</v>
      </c>
      <c r="O13" s="32">
        <f t="shared" si="22"/>
        <v>4</v>
      </c>
      <c r="P13" s="32">
        <f t="shared" si="22"/>
        <v>0</v>
      </c>
      <c r="Q13" s="32">
        <f t="shared" si="22"/>
        <v>0.48000000000002763</v>
      </c>
      <c r="R13" s="32">
        <f t="shared" si="22"/>
        <v>16</v>
      </c>
      <c r="S13" s="33">
        <f t="shared" si="22"/>
        <v>4</v>
      </c>
      <c r="T13" s="26"/>
      <c r="U13" s="26"/>
      <c r="V13" s="11"/>
      <c r="W13" s="11"/>
      <c r="X13" s="11"/>
      <c r="Y13" s="11"/>
      <c r="Z13" s="11"/>
      <c r="AA13" s="11"/>
      <c r="AB13" s="11"/>
    </row>
    <row r="14" spans="1:28" s="9" customFormat="1" ht="9.75" customHeight="1" x14ac:dyDescent="0.2">
      <c r="A14" s="15"/>
      <c r="B14" s="27"/>
      <c r="C14" s="27"/>
      <c r="D14" s="28"/>
      <c r="E14" s="28"/>
      <c r="F14" s="29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26"/>
      <c r="U14" s="26"/>
      <c r="V14" s="11"/>
      <c r="W14" s="11"/>
      <c r="X14" s="11"/>
      <c r="Y14" s="11"/>
      <c r="Z14" s="11"/>
      <c r="AA14" s="11"/>
      <c r="AB14" s="11"/>
    </row>
    <row r="15" spans="1:28" s="9" customFormat="1" ht="18" customHeight="1" x14ac:dyDescent="0.25">
      <c r="A15" s="15"/>
      <c r="B15" s="54" t="s">
        <v>60</v>
      </c>
      <c r="C15" s="53"/>
      <c r="D15" s="53"/>
      <c r="E15" s="53"/>
      <c r="F15" s="53"/>
      <c r="G15" s="38"/>
      <c r="H15" s="38"/>
      <c r="I15" s="38"/>
      <c r="J15" s="38"/>
      <c r="K15" s="38"/>
      <c r="L15" s="38"/>
      <c r="M15" s="38"/>
      <c r="N15" s="38"/>
      <c r="O15" s="38"/>
      <c r="P15" s="30"/>
      <c r="Q15" s="30"/>
      <c r="R15" s="30"/>
      <c r="S15" s="30"/>
      <c r="T15" s="26"/>
      <c r="U15" s="26"/>
      <c r="V15" s="11"/>
      <c r="W15" s="11"/>
      <c r="X15" s="11"/>
      <c r="Y15" s="11"/>
      <c r="Z15" s="11"/>
      <c r="AA15" s="11"/>
      <c r="AB15" s="11"/>
    </row>
    <row r="16" spans="1:28" s="9" customFormat="1" ht="17.25" customHeight="1" thickBot="1" x14ac:dyDescent="0.3">
      <c r="A16" s="15"/>
      <c r="B16" s="86" t="s">
        <v>46</v>
      </c>
      <c r="C16" s="86"/>
      <c r="D16" s="86"/>
      <c r="E16" s="86"/>
      <c r="F16" s="86"/>
      <c r="G16" s="86"/>
      <c r="H16" s="86"/>
      <c r="I16" s="86"/>
      <c r="J16" s="86"/>
      <c r="K16" s="86"/>
      <c r="L16" s="39"/>
      <c r="M16" s="38"/>
      <c r="N16" s="38"/>
      <c r="O16" s="38"/>
      <c r="P16" s="30"/>
      <c r="Q16" s="30"/>
      <c r="R16" s="30"/>
      <c r="S16" s="30"/>
      <c r="T16" s="26"/>
      <c r="U16" s="26"/>
      <c r="V16" s="11"/>
      <c r="W16" s="11"/>
      <c r="X16" s="11"/>
      <c r="Y16" s="11"/>
      <c r="Z16" s="11"/>
      <c r="AA16" s="11"/>
      <c r="AB16" s="11"/>
    </row>
    <row r="17" spans="1:28" s="9" customFormat="1" ht="12.95" customHeight="1" x14ac:dyDescent="0.2">
      <c r="A17" s="15"/>
      <c r="B17" s="70" t="s">
        <v>48</v>
      </c>
      <c r="C17" s="71"/>
      <c r="D17" s="71"/>
      <c r="E17" s="71"/>
      <c r="F17" s="71"/>
      <c r="G17" s="87" t="s">
        <v>49</v>
      </c>
      <c r="H17" s="90" t="s">
        <v>50</v>
      </c>
      <c r="I17" s="93" t="s">
        <v>4</v>
      </c>
      <c r="J17" s="94"/>
      <c r="K17" s="95"/>
      <c r="L17" s="99" t="s">
        <v>51</v>
      </c>
      <c r="M17" s="100" t="s">
        <v>16</v>
      </c>
      <c r="N17" s="99" t="s">
        <v>10</v>
      </c>
      <c r="O17" s="101" t="s">
        <v>52</v>
      </c>
      <c r="P17" s="30"/>
      <c r="Q17" s="30"/>
      <c r="R17" s="30"/>
      <c r="S17" s="30"/>
      <c r="T17" s="26"/>
      <c r="U17" s="26"/>
      <c r="V17" s="11"/>
      <c r="W17" s="11"/>
      <c r="X17" s="11"/>
      <c r="Y17" s="11"/>
      <c r="Z17" s="11"/>
      <c r="AA17" s="11"/>
      <c r="AB17" s="11"/>
    </row>
    <row r="18" spans="1:28" s="9" customFormat="1" ht="12.95" customHeight="1" x14ac:dyDescent="0.2">
      <c r="A18" s="15"/>
      <c r="B18" s="72"/>
      <c r="C18" s="73"/>
      <c r="D18" s="73"/>
      <c r="E18" s="73"/>
      <c r="F18" s="73"/>
      <c r="G18" s="88"/>
      <c r="H18" s="91"/>
      <c r="I18" s="96"/>
      <c r="J18" s="97"/>
      <c r="K18" s="98"/>
      <c r="L18" s="57"/>
      <c r="M18" s="75"/>
      <c r="N18" s="57"/>
      <c r="O18" s="84"/>
      <c r="P18" s="30"/>
      <c r="Q18" s="30"/>
      <c r="R18" s="30"/>
      <c r="S18" s="30"/>
      <c r="T18" s="26"/>
      <c r="U18" s="26"/>
      <c r="V18" s="11"/>
      <c r="W18" s="11"/>
      <c r="X18" s="11"/>
      <c r="Y18" s="11"/>
      <c r="Z18" s="11"/>
      <c r="AA18" s="11"/>
      <c r="AB18" s="11"/>
    </row>
    <row r="19" spans="1:28" s="9" customFormat="1" ht="12.95" customHeight="1" x14ac:dyDescent="0.2">
      <c r="A19" s="15"/>
      <c r="B19" s="102" t="s">
        <v>0</v>
      </c>
      <c r="C19" s="65" t="s">
        <v>1</v>
      </c>
      <c r="D19" s="105" t="s">
        <v>36</v>
      </c>
      <c r="E19" s="105" t="s">
        <v>8</v>
      </c>
      <c r="F19" s="73" t="s">
        <v>9</v>
      </c>
      <c r="G19" s="88"/>
      <c r="H19" s="91"/>
      <c r="I19" s="56" t="s">
        <v>53</v>
      </c>
      <c r="J19" s="56" t="s">
        <v>54</v>
      </c>
      <c r="K19" s="56" t="s">
        <v>55</v>
      </c>
      <c r="L19" s="57"/>
      <c r="M19" s="75"/>
      <c r="N19" s="57"/>
      <c r="O19" s="84"/>
      <c r="P19" s="30"/>
      <c r="Q19" s="30"/>
      <c r="R19" s="30"/>
      <c r="S19" s="30"/>
      <c r="T19" s="26"/>
      <c r="U19" s="26"/>
      <c r="V19" s="11"/>
      <c r="W19" s="11"/>
      <c r="X19" s="11"/>
      <c r="Y19" s="11"/>
      <c r="Z19" s="11"/>
      <c r="AA19" s="11"/>
      <c r="AB19" s="11"/>
    </row>
    <row r="20" spans="1:28" s="9" customFormat="1" ht="12.95" customHeight="1" x14ac:dyDescent="0.2">
      <c r="A20" s="15"/>
      <c r="B20" s="102"/>
      <c r="C20" s="65"/>
      <c r="D20" s="105"/>
      <c r="E20" s="105"/>
      <c r="F20" s="73"/>
      <c r="G20" s="88"/>
      <c r="H20" s="91"/>
      <c r="I20" s="57"/>
      <c r="J20" s="57"/>
      <c r="K20" s="57"/>
      <c r="L20" s="57"/>
      <c r="M20" s="75"/>
      <c r="N20" s="57"/>
      <c r="O20" s="84"/>
      <c r="P20" s="30"/>
      <c r="Q20" s="30"/>
      <c r="R20" s="30"/>
      <c r="S20" s="30"/>
      <c r="T20" s="26"/>
      <c r="U20" s="26"/>
      <c r="V20" s="11"/>
      <c r="W20" s="11"/>
      <c r="X20" s="11"/>
      <c r="Y20" s="11"/>
      <c r="Z20" s="11"/>
      <c r="AA20" s="11"/>
      <c r="AB20" s="11"/>
    </row>
    <row r="21" spans="1:28" s="9" customFormat="1" ht="12.95" customHeight="1" x14ac:dyDescent="0.2">
      <c r="A21" s="15"/>
      <c r="B21" s="102"/>
      <c r="C21" s="65"/>
      <c r="D21" s="105"/>
      <c r="E21" s="105"/>
      <c r="F21" s="73"/>
      <c r="G21" s="88"/>
      <c r="H21" s="91"/>
      <c r="I21" s="57"/>
      <c r="J21" s="57"/>
      <c r="K21" s="57"/>
      <c r="L21" s="57"/>
      <c r="M21" s="75"/>
      <c r="N21" s="57"/>
      <c r="O21" s="84"/>
      <c r="P21" s="30"/>
      <c r="Q21" s="30"/>
      <c r="R21" s="30"/>
      <c r="S21" s="30"/>
      <c r="T21" s="26"/>
      <c r="U21" s="26"/>
      <c r="V21" s="11"/>
      <c r="W21" s="11"/>
      <c r="X21" s="11"/>
      <c r="Y21" s="11"/>
      <c r="Z21" s="11"/>
      <c r="AA21" s="11"/>
      <c r="AB21" s="11"/>
    </row>
    <row r="22" spans="1:28" s="9" customFormat="1" ht="12.95" customHeight="1" x14ac:dyDescent="0.2">
      <c r="A22" s="15"/>
      <c r="B22" s="102"/>
      <c r="C22" s="65"/>
      <c r="D22" s="105"/>
      <c r="E22" s="105"/>
      <c r="F22" s="73"/>
      <c r="G22" s="88"/>
      <c r="H22" s="91"/>
      <c r="I22" s="57"/>
      <c r="J22" s="57"/>
      <c r="K22" s="57"/>
      <c r="L22" s="57"/>
      <c r="M22" s="75"/>
      <c r="N22" s="57"/>
      <c r="O22" s="84"/>
      <c r="P22" s="30"/>
      <c r="Q22" s="30"/>
      <c r="R22" s="30"/>
      <c r="S22" s="30"/>
      <c r="T22" s="26"/>
      <c r="U22" s="26"/>
      <c r="V22" s="11"/>
      <c r="W22" s="11"/>
      <c r="X22" s="11"/>
      <c r="Y22" s="11"/>
      <c r="Z22" s="11"/>
      <c r="AA22" s="11"/>
      <c r="AB22" s="11"/>
    </row>
    <row r="23" spans="1:28" s="9" customFormat="1" ht="12.95" customHeight="1" thickBot="1" x14ac:dyDescent="0.25">
      <c r="A23" s="15"/>
      <c r="B23" s="103"/>
      <c r="C23" s="104"/>
      <c r="D23" s="106"/>
      <c r="E23" s="106"/>
      <c r="F23" s="107"/>
      <c r="G23" s="89"/>
      <c r="H23" s="92"/>
      <c r="I23" s="58"/>
      <c r="J23" s="58"/>
      <c r="K23" s="58"/>
      <c r="L23" s="58"/>
      <c r="M23" s="76"/>
      <c r="N23" s="58"/>
      <c r="O23" s="85"/>
      <c r="P23" s="30"/>
      <c r="Q23" s="30"/>
      <c r="R23" s="30"/>
      <c r="S23" s="30"/>
      <c r="T23" s="26"/>
      <c r="U23" s="26"/>
      <c r="V23" s="11"/>
      <c r="W23" s="11"/>
      <c r="X23" s="11"/>
      <c r="Y23" s="11"/>
      <c r="Z23" s="11"/>
      <c r="AA23" s="11"/>
      <c r="AB23" s="11"/>
    </row>
    <row r="24" spans="1:28" s="9" customFormat="1" ht="12.95" customHeight="1" x14ac:dyDescent="0.2">
      <c r="A24" s="15"/>
      <c r="B24" s="40" t="s">
        <v>56</v>
      </c>
      <c r="C24" s="41">
        <v>1000</v>
      </c>
      <c r="D24" s="17">
        <v>268.7</v>
      </c>
      <c r="E24" s="17">
        <v>265.73</v>
      </c>
      <c r="F24" s="42">
        <f>D24-E24</f>
        <v>2.9699999999999704</v>
      </c>
      <c r="G24" s="41">
        <v>1</v>
      </c>
      <c r="H24" s="41">
        <v>1</v>
      </c>
      <c r="I24" s="41">
        <v>0</v>
      </c>
      <c r="J24" s="41">
        <v>0</v>
      </c>
      <c r="K24" s="41">
        <v>1</v>
      </c>
      <c r="L24" s="41">
        <v>1</v>
      </c>
      <c r="M24" s="41">
        <v>1</v>
      </c>
      <c r="N24" s="41">
        <v>0.17</v>
      </c>
      <c r="O24" s="43">
        <v>5</v>
      </c>
      <c r="P24" s="30"/>
      <c r="Q24" s="30"/>
      <c r="R24" s="30"/>
      <c r="S24" s="30"/>
      <c r="T24" s="26"/>
      <c r="U24" s="26"/>
      <c r="V24" s="11"/>
      <c r="W24" s="11"/>
      <c r="X24" s="11"/>
      <c r="Y24" s="11"/>
      <c r="Z24" s="11"/>
      <c r="AA24" s="11"/>
      <c r="AB24" s="11"/>
    </row>
    <row r="25" spans="1:28" s="9" customFormat="1" ht="12.95" customHeight="1" x14ac:dyDescent="0.2">
      <c r="A25" s="15"/>
      <c r="B25" s="44" t="s">
        <v>61</v>
      </c>
      <c r="C25" s="45">
        <v>1000</v>
      </c>
      <c r="D25" s="17">
        <v>268.7</v>
      </c>
      <c r="E25" s="17">
        <v>265.70999999999998</v>
      </c>
      <c r="F25" s="46">
        <v>2.99</v>
      </c>
      <c r="G25" s="45">
        <v>1</v>
      </c>
      <c r="H25" s="45">
        <v>1</v>
      </c>
      <c r="I25" s="45">
        <v>0</v>
      </c>
      <c r="J25" s="45">
        <v>0</v>
      </c>
      <c r="K25" s="45">
        <v>1</v>
      </c>
      <c r="L25" s="45">
        <v>1</v>
      </c>
      <c r="M25" s="45">
        <v>1</v>
      </c>
      <c r="N25" s="45">
        <v>0.19</v>
      </c>
      <c r="O25" s="47">
        <v>5</v>
      </c>
      <c r="P25" s="30"/>
      <c r="Q25" s="30"/>
      <c r="R25" s="30"/>
      <c r="S25" s="30"/>
      <c r="T25" s="26"/>
      <c r="U25" s="26"/>
      <c r="V25" s="11"/>
      <c r="W25" s="11"/>
      <c r="X25" s="11"/>
      <c r="Y25" s="11"/>
      <c r="Z25" s="11"/>
      <c r="AA25" s="11"/>
      <c r="AB25" s="11"/>
    </row>
    <row r="26" spans="1:28" s="9" customFormat="1" ht="12.95" customHeight="1" x14ac:dyDescent="0.2">
      <c r="A26" s="15"/>
      <c r="B26" s="44" t="s">
        <v>57</v>
      </c>
      <c r="C26" s="45">
        <v>1000</v>
      </c>
      <c r="D26" s="17">
        <v>269.2</v>
      </c>
      <c r="E26" s="17">
        <v>266.42</v>
      </c>
      <c r="F26" s="46">
        <f>D26-E26</f>
        <v>2.7799999999999727</v>
      </c>
      <c r="G26" s="45">
        <v>1</v>
      </c>
      <c r="H26" s="45">
        <v>1</v>
      </c>
      <c r="I26" s="45">
        <v>1</v>
      </c>
      <c r="J26" s="45">
        <v>1</v>
      </c>
      <c r="K26" s="45">
        <v>0</v>
      </c>
      <c r="L26" s="45">
        <v>1</v>
      </c>
      <c r="M26" s="45">
        <v>1</v>
      </c>
      <c r="N26" s="45">
        <v>0.23</v>
      </c>
      <c r="O26" s="47">
        <v>4</v>
      </c>
      <c r="P26" s="30"/>
      <c r="Q26" s="30"/>
      <c r="R26" s="30"/>
      <c r="S26" s="30"/>
      <c r="T26" s="26"/>
      <c r="U26" s="26"/>
      <c r="V26" s="11"/>
      <c r="W26" s="11"/>
      <c r="X26" s="11"/>
      <c r="Y26" s="11"/>
      <c r="Z26" s="11"/>
      <c r="AA26" s="11"/>
      <c r="AB26" s="11"/>
    </row>
    <row r="27" spans="1:28" x14ac:dyDescent="0.2">
      <c r="A27" s="12"/>
      <c r="B27" s="44" t="s">
        <v>58</v>
      </c>
      <c r="C27" s="45">
        <v>1000</v>
      </c>
      <c r="D27" s="17">
        <v>269.2</v>
      </c>
      <c r="E27" s="17">
        <v>266.45</v>
      </c>
      <c r="F27" s="46">
        <f>D27-E27</f>
        <v>2.75</v>
      </c>
      <c r="G27" s="45">
        <v>1</v>
      </c>
      <c r="H27" s="45">
        <v>1</v>
      </c>
      <c r="I27" s="45">
        <v>1</v>
      </c>
      <c r="J27" s="45">
        <v>1</v>
      </c>
      <c r="K27" s="45">
        <v>0</v>
      </c>
      <c r="L27" s="45">
        <v>1</v>
      </c>
      <c r="M27" s="45">
        <v>1</v>
      </c>
      <c r="N27" s="45">
        <v>0.2</v>
      </c>
      <c r="O27" s="47">
        <v>4</v>
      </c>
      <c r="P27" s="13"/>
      <c r="R27" s="13"/>
      <c r="S27" s="13"/>
      <c r="T27" s="12"/>
      <c r="U27" s="12"/>
    </row>
    <row r="28" spans="1:28" ht="13.5" thickBot="1" x14ac:dyDescent="0.25">
      <c r="A28" s="12"/>
      <c r="B28" s="44" t="s">
        <v>59</v>
      </c>
      <c r="C28" s="45">
        <v>1000</v>
      </c>
      <c r="D28" s="17">
        <v>269.2</v>
      </c>
      <c r="E28" s="17">
        <v>266.47000000000003</v>
      </c>
      <c r="F28" s="46">
        <f>D28-E28</f>
        <v>2.7299999999999613</v>
      </c>
      <c r="G28" s="45">
        <v>1</v>
      </c>
      <c r="H28" s="45">
        <v>1</v>
      </c>
      <c r="I28" s="45">
        <v>1</v>
      </c>
      <c r="J28" s="45">
        <v>1</v>
      </c>
      <c r="K28" s="45">
        <v>0</v>
      </c>
      <c r="L28" s="45">
        <v>1</v>
      </c>
      <c r="M28" s="45">
        <v>1</v>
      </c>
      <c r="N28" s="45">
        <v>0.18</v>
      </c>
      <c r="O28" s="47">
        <v>4</v>
      </c>
      <c r="P28" s="13"/>
      <c r="R28" s="13"/>
      <c r="S28" s="13"/>
      <c r="T28" s="12"/>
      <c r="U28" s="12"/>
    </row>
    <row r="29" spans="1:28" ht="13.5" thickBot="1" x14ac:dyDescent="0.25">
      <c r="A29" s="12"/>
      <c r="B29" s="48" t="s">
        <v>41</v>
      </c>
      <c r="C29" s="49"/>
      <c r="D29" s="50"/>
      <c r="E29" s="50"/>
      <c r="F29" s="50"/>
      <c r="G29" s="51">
        <f>SUM(G24:G28)</f>
        <v>5</v>
      </c>
      <c r="H29" s="51">
        <f>SUM(H24:H28)</f>
        <v>5</v>
      </c>
      <c r="I29" s="51">
        <f>SUM(I24:I28)</f>
        <v>3</v>
      </c>
      <c r="J29" s="51">
        <f>SUM(J24:J28)</f>
        <v>3</v>
      </c>
      <c r="K29" s="51">
        <f>SUM(K24:K28)</f>
        <v>2</v>
      </c>
      <c r="L29" s="51">
        <f>SUM(L24:L28)</f>
        <v>5</v>
      </c>
      <c r="M29" s="51">
        <f>SUM(M24:M28)</f>
        <v>5</v>
      </c>
      <c r="N29" s="51">
        <f>SUM(N24:N28)</f>
        <v>0.97</v>
      </c>
      <c r="O29" s="52">
        <f>SUM(O24:O28)</f>
        <v>22</v>
      </c>
      <c r="P29" s="13"/>
      <c r="R29" s="13"/>
      <c r="S29" s="13"/>
      <c r="T29" s="12"/>
      <c r="U29" s="12"/>
    </row>
    <row r="30" spans="1:28" x14ac:dyDescent="0.2">
      <c r="A30" s="12"/>
      <c r="B30" s="13"/>
      <c r="C30" s="13"/>
      <c r="D30" s="14"/>
      <c r="E30" s="14"/>
      <c r="F30" s="14"/>
      <c r="G30" s="13"/>
      <c r="H30" s="13"/>
      <c r="I30" s="13"/>
      <c r="J30" s="13"/>
      <c r="K30" s="13"/>
      <c r="L30" s="13"/>
      <c r="M30" s="13"/>
      <c r="N30" s="13"/>
      <c r="O30" s="13"/>
      <c r="P30" s="13"/>
      <c r="R30" s="13"/>
      <c r="S30" s="13"/>
      <c r="T30" s="12"/>
      <c r="U30" s="12"/>
    </row>
    <row r="31" spans="1:28" x14ac:dyDescent="0.2">
      <c r="A31" s="12"/>
      <c r="B31" s="13"/>
      <c r="C31" s="13"/>
      <c r="D31" s="14"/>
      <c r="E31" s="14"/>
      <c r="F31" s="14"/>
      <c r="G31" s="13"/>
      <c r="H31" s="13"/>
      <c r="I31" s="13"/>
      <c r="J31" s="13"/>
      <c r="K31" s="13"/>
      <c r="L31" s="13"/>
      <c r="M31" s="13"/>
      <c r="N31" s="13"/>
      <c r="O31" s="13"/>
      <c r="P31" s="13"/>
      <c r="R31" s="13"/>
      <c r="S31" s="13"/>
      <c r="T31" s="12"/>
      <c r="U31" s="12"/>
    </row>
    <row r="32" spans="1:28" x14ac:dyDescent="0.2">
      <c r="A32" s="12"/>
      <c r="B32" s="13"/>
      <c r="C32" s="13"/>
      <c r="D32" s="14"/>
      <c r="E32" s="14"/>
      <c r="F32" s="14"/>
      <c r="G32" s="13"/>
      <c r="H32" s="13"/>
      <c r="I32" s="13"/>
      <c r="J32" s="13"/>
      <c r="K32" s="13"/>
      <c r="L32" s="13"/>
      <c r="M32" s="13"/>
      <c r="N32" s="13"/>
      <c r="O32" s="13"/>
      <c r="P32" s="13"/>
      <c r="R32" s="13"/>
      <c r="S32" s="13"/>
      <c r="T32" s="12"/>
      <c r="U32" s="12"/>
    </row>
    <row r="33" spans="1:21" x14ac:dyDescent="0.2">
      <c r="A33" s="12"/>
      <c r="B33" s="13"/>
      <c r="C33" s="13"/>
      <c r="D33" s="14"/>
      <c r="E33" s="14"/>
      <c r="F33" s="14"/>
      <c r="G33" s="13"/>
      <c r="H33" s="13"/>
      <c r="I33" s="13"/>
      <c r="J33" s="13"/>
      <c r="K33" s="13"/>
      <c r="L33" s="13"/>
      <c r="M33" s="13"/>
      <c r="N33" s="13"/>
      <c r="O33" s="13"/>
      <c r="P33" s="13"/>
      <c r="R33" s="13"/>
      <c r="S33" s="13"/>
      <c r="T33" s="12"/>
      <c r="U33" s="12"/>
    </row>
    <row r="34" spans="1:21" x14ac:dyDescent="0.2">
      <c r="A34" s="12"/>
      <c r="B34" s="13"/>
      <c r="C34" s="13"/>
      <c r="D34" s="14"/>
      <c r="E34" s="14"/>
      <c r="F34" s="14"/>
      <c r="G34" s="13"/>
      <c r="H34" s="13"/>
      <c r="I34" s="13"/>
      <c r="J34" s="13"/>
      <c r="K34" s="13"/>
      <c r="L34" s="13"/>
      <c r="M34" s="13"/>
      <c r="N34" s="13"/>
      <c r="O34" s="13"/>
      <c r="P34" s="13"/>
      <c r="R34" s="13"/>
      <c r="S34" s="13"/>
      <c r="T34" s="12"/>
      <c r="U34" s="12"/>
    </row>
    <row r="35" spans="1:21" x14ac:dyDescent="0.2">
      <c r="A35" s="12"/>
      <c r="B35" s="13"/>
      <c r="C35" s="13"/>
      <c r="D35" s="14"/>
      <c r="E35" s="14"/>
      <c r="F35" s="14"/>
      <c r="G35" s="13"/>
      <c r="H35" s="13"/>
      <c r="I35" s="13"/>
      <c r="J35" s="13"/>
      <c r="K35" s="13"/>
      <c r="L35" s="13"/>
      <c r="M35" s="13"/>
      <c r="N35" s="13"/>
      <c r="O35" s="13"/>
      <c r="P35" s="13"/>
      <c r="R35" s="13"/>
      <c r="S35" s="13"/>
      <c r="T35" s="12"/>
      <c r="U35" s="12"/>
    </row>
    <row r="36" spans="1:21" x14ac:dyDescent="0.2">
      <c r="A36" s="12"/>
      <c r="B36" s="13"/>
      <c r="C36" s="13"/>
      <c r="D36" s="14"/>
      <c r="E36" s="14"/>
      <c r="F36" s="14"/>
      <c r="G36" s="13"/>
      <c r="H36" s="13"/>
      <c r="I36" s="13"/>
      <c r="J36" s="13"/>
      <c r="K36" s="13"/>
      <c r="L36" s="13"/>
      <c r="M36" s="13"/>
      <c r="N36" s="13"/>
      <c r="O36" s="13"/>
      <c r="P36" s="13"/>
      <c r="R36" s="13"/>
      <c r="S36" s="13"/>
      <c r="T36" s="12"/>
      <c r="U36" s="12"/>
    </row>
    <row r="37" spans="1:21" x14ac:dyDescent="0.2">
      <c r="A37" s="12"/>
      <c r="B37" s="13"/>
      <c r="C37" s="13"/>
      <c r="D37" s="14"/>
      <c r="E37" s="14"/>
      <c r="F37" s="14"/>
      <c r="G37" s="13"/>
      <c r="H37" s="13"/>
      <c r="I37" s="13"/>
      <c r="J37" s="13"/>
      <c r="K37" s="13"/>
      <c r="L37" s="13"/>
      <c r="M37" s="13"/>
      <c r="N37" s="13"/>
      <c r="O37" s="13"/>
      <c r="P37" s="13"/>
      <c r="R37" s="13"/>
      <c r="S37" s="13"/>
      <c r="T37" s="12"/>
      <c r="U37" s="12"/>
    </row>
    <row r="38" spans="1:21" x14ac:dyDescent="0.2">
      <c r="A38" s="12"/>
      <c r="B38" s="13"/>
      <c r="C38" s="13"/>
      <c r="D38" s="14"/>
      <c r="E38" s="14"/>
      <c r="F38" s="14"/>
      <c r="G38" s="13"/>
      <c r="H38" s="13"/>
      <c r="I38" s="13"/>
      <c r="J38" s="13"/>
      <c r="K38" s="13"/>
      <c r="L38" s="13"/>
      <c r="M38" s="13"/>
      <c r="N38" s="13"/>
      <c r="O38" s="13"/>
      <c r="P38" s="13"/>
      <c r="R38" s="13"/>
      <c r="S38" s="13"/>
      <c r="T38" s="12"/>
      <c r="U38" s="12"/>
    </row>
    <row r="39" spans="1:21" x14ac:dyDescent="0.2">
      <c r="A39" s="12"/>
      <c r="B39" s="13"/>
      <c r="C39" s="13"/>
      <c r="D39" s="14"/>
      <c r="E39" s="14"/>
      <c r="F39" s="14"/>
      <c r="G39" s="13"/>
      <c r="H39" s="13"/>
      <c r="I39" s="13"/>
      <c r="J39" s="13"/>
      <c r="K39" s="13"/>
      <c r="L39" s="13"/>
      <c r="M39" s="13"/>
      <c r="N39" s="13"/>
      <c r="O39" s="13"/>
      <c r="P39" s="13"/>
      <c r="R39" s="13"/>
      <c r="S39" s="13"/>
      <c r="T39" s="12"/>
      <c r="U39" s="12"/>
    </row>
    <row r="40" spans="1:21" x14ac:dyDescent="0.2">
      <c r="A40" s="12"/>
      <c r="B40" s="13"/>
      <c r="C40" s="13"/>
      <c r="D40" s="14"/>
      <c r="E40" s="14"/>
      <c r="F40" s="14"/>
      <c r="G40" s="13"/>
      <c r="H40" s="13"/>
      <c r="I40" s="13"/>
      <c r="J40" s="13"/>
      <c r="K40" s="13"/>
      <c r="L40" s="13"/>
      <c r="M40" s="13"/>
      <c r="N40" s="13"/>
      <c r="O40" s="13"/>
      <c r="P40" s="13"/>
      <c r="R40" s="13"/>
      <c r="S40" s="13"/>
      <c r="T40" s="12"/>
      <c r="U40" s="12"/>
    </row>
    <row r="41" spans="1:21" x14ac:dyDescent="0.2">
      <c r="A41" s="12"/>
      <c r="B41" s="13"/>
      <c r="C41" s="13"/>
      <c r="D41" s="14"/>
      <c r="E41" s="14"/>
      <c r="F41" s="14"/>
      <c r="G41" s="13"/>
      <c r="H41" s="13"/>
      <c r="I41" s="13"/>
      <c r="J41" s="13"/>
      <c r="K41" s="13"/>
      <c r="L41" s="13"/>
      <c r="M41" s="13"/>
      <c r="N41" s="13"/>
      <c r="O41" s="13"/>
      <c r="P41" s="55"/>
      <c r="Q41" s="55"/>
      <c r="R41" s="55"/>
      <c r="S41" s="55"/>
      <c r="T41" s="55"/>
      <c r="U41" s="12"/>
    </row>
    <row r="42" spans="1:21" x14ac:dyDescent="0.2">
      <c r="A42" s="12"/>
      <c r="B42" s="13"/>
      <c r="C42" s="13"/>
      <c r="D42" s="14"/>
      <c r="E42" s="14"/>
      <c r="F42" s="14"/>
      <c r="G42" s="55"/>
      <c r="H42" s="55"/>
      <c r="I42" s="55"/>
      <c r="J42" s="55"/>
      <c r="K42" s="55"/>
      <c r="L42" s="55"/>
      <c r="M42" s="55"/>
      <c r="N42" s="55"/>
      <c r="O42" s="55"/>
      <c r="P42" s="13"/>
      <c r="R42" s="13"/>
      <c r="S42" s="13"/>
      <c r="T42" s="12"/>
      <c r="U42" s="12"/>
    </row>
    <row r="43" spans="1:21" x14ac:dyDescent="0.2">
      <c r="A43" s="12"/>
      <c r="B43" s="13"/>
      <c r="C43" s="13"/>
      <c r="D43" s="14"/>
      <c r="E43" s="14"/>
      <c r="F43" s="14"/>
      <c r="G43" s="13"/>
      <c r="H43" s="13"/>
      <c r="I43" s="13"/>
      <c r="J43" s="13"/>
      <c r="K43" s="13"/>
      <c r="L43" s="13"/>
      <c r="M43" s="13"/>
      <c r="N43" s="13"/>
      <c r="O43" s="13"/>
      <c r="P43" s="13"/>
      <c r="R43" s="13"/>
      <c r="S43" s="13"/>
      <c r="T43" s="12"/>
      <c r="U43" s="12"/>
    </row>
    <row r="44" spans="1:21" x14ac:dyDescent="0.2">
      <c r="A44" s="12"/>
      <c r="B44" s="13"/>
      <c r="C44" s="13"/>
      <c r="D44" s="14"/>
      <c r="E44" s="14"/>
      <c r="F44" s="14"/>
      <c r="G44" s="13"/>
      <c r="H44" s="13"/>
      <c r="I44" s="13"/>
      <c r="J44" s="13"/>
      <c r="K44" s="13"/>
      <c r="L44" s="13"/>
      <c r="M44" s="13"/>
      <c r="N44" s="13"/>
      <c r="O44" s="13"/>
      <c r="P44" s="13"/>
      <c r="R44" s="13"/>
      <c r="S44" s="13"/>
      <c r="T44" s="12"/>
      <c r="U44" s="12"/>
    </row>
    <row r="45" spans="1:21" x14ac:dyDescent="0.2">
      <c r="A45" s="12"/>
      <c r="B45" s="13"/>
      <c r="C45" s="13"/>
      <c r="D45" s="14"/>
      <c r="E45" s="14"/>
      <c r="F45" s="14"/>
      <c r="G45" s="13"/>
      <c r="H45" s="13"/>
      <c r="I45" s="13"/>
      <c r="J45" s="13"/>
      <c r="K45" s="13"/>
      <c r="L45" s="13"/>
      <c r="M45" s="13"/>
      <c r="N45" s="13"/>
      <c r="O45" s="13"/>
      <c r="P45" s="13"/>
      <c r="R45" s="13"/>
      <c r="S45" s="13"/>
      <c r="T45" s="12"/>
      <c r="U45" s="12"/>
    </row>
    <row r="46" spans="1:21" x14ac:dyDescent="0.2">
      <c r="A46" s="12"/>
      <c r="B46" s="13"/>
      <c r="C46" s="13"/>
      <c r="D46" s="14"/>
      <c r="E46" s="14"/>
      <c r="F46" s="14"/>
      <c r="G46" s="13"/>
      <c r="H46" s="13"/>
      <c r="I46" s="13"/>
      <c r="J46" s="13"/>
      <c r="K46" s="13"/>
      <c r="L46" s="13"/>
      <c r="M46" s="13"/>
      <c r="N46" s="13"/>
      <c r="O46" s="13"/>
      <c r="P46" s="13"/>
      <c r="R46" s="13"/>
      <c r="S46" s="13"/>
      <c r="T46" s="12"/>
      <c r="U46" s="12"/>
    </row>
    <row r="47" spans="1:21" x14ac:dyDescent="0.2">
      <c r="A47" s="12"/>
      <c r="B47" s="13"/>
      <c r="C47" s="13"/>
      <c r="D47" s="14"/>
      <c r="E47" s="14"/>
      <c r="F47" s="14"/>
      <c r="G47" s="13"/>
      <c r="H47" s="13"/>
      <c r="I47" s="13"/>
      <c r="J47" s="13"/>
      <c r="K47" s="13"/>
      <c r="L47" s="13"/>
      <c r="M47" s="13"/>
      <c r="N47" s="13"/>
      <c r="O47" s="13"/>
      <c r="P47" s="13"/>
      <c r="R47" s="13"/>
      <c r="S47" s="13"/>
      <c r="T47" s="12"/>
      <c r="U47" s="12"/>
    </row>
    <row r="48" spans="1:21" x14ac:dyDescent="0.2">
      <c r="A48" s="12"/>
      <c r="B48" s="13"/>
      <c r="C48" s="13"/>
      <c r="D48" s="14"/>
      <c r="E48" s="14"/>
      <c r="F48" s="14"/>
      <c r="G48" s="13"/>
      <c r="H48" s="13"/>
      <c r="I48" s="13"/>
      <c r="J48" s="13"/>
      <c r="K48" s="13"/>
      <c r="L48" s="13"/>
      <c r="M48" s="13"/>
      <c r="N48" s="13"/>
      <c r="O48" s="13"/>
      <c r="P48" s="13"/>
      <c r="R48" s="13"/>
      <c r="S48" s="13"/>
      <c r="T48" s="12"/>
      <c r="U48" s="12"/>
    </row>
    <row r="49" spans="1:21" x14ac:dyDescent="0.2">
      <c r="A49" s="12"/>
      <c r="B49" s="13"/>
      <c r="C49" s="13"/>
      <c r="D49" s="14"/>
      <c r="E49" s="14"/>
      <c r="F49" s="14"/>
      <c r="G49" s="13"/>
      <c r="H49" s="13"/>
      <c r="I49" s="13"/>
      <c r="J49" s="13"/>
      <c r="K49" s="13"/>
      <c r="L49" s="13"/>
      <c r="M49" s="13"/>
      <c r="N49" s="13"/>
      <c r="O49" s="13"/>
      <c r="P49" s="13"/>
      <c r="R49" s="13"/>
      <c r="S49" s="13"/>
      <c r="T49" s="12"/>
      <c r="U49" s="12"/>
    </row>
    <row r="50" spans="1:21" x14ac:dyDescent="0.2">
      <c r="A50" s="12"/>
      <c r="B50" s="13"/>
      <c r="C50" s="13"/>
      <c r="D50" s="14"/>
      <c r="E50" s="14"/>
      <c r="F50" s="14"/>
      <c r="G50" s="13"/>
      <c r="H50" s="13"/>
      <c r="I50" s="13"/>
      <c r="J50" s="13"/>
      <c r="K50" s="13"/>
      <c r="L50" s="13"/>
      <c r="M50" s="13"/>
      <c r="N50" s="13"/>
      <c r="O50" s="13"/>
      <c r="P50" s="13"/>
      <c r="R50" s="13"/>
      <c r="S50" s="13"/>
      <c r="T50" s="12"/>
      <c r="U50" s="12"/>
    </row>
    <row r="51" spans="1:21" x14ac:dyDescent="0.2">
      <c r="A51" s="12"/>
      <c r="B51" s="13"/>
      <c r="C51" s="13"/>
      <c r="D51" s="14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/>
      <c r="P51" s="13"/>
      <c r="R51" s="13"/>
      <c r="S51" s="13"/>
      <c r="T51" s="12"/>
      <c r="U51" s="12"/>
    </row>
    <row r="52" spans="1:21" x14ac:dyDescent="0.2">
      <c r="A52" s="12"/>
      <c r="B52" s="13"/>
      <c r="C52" s="13"/>
      <c r="D52" s="14"/>
      <c r="E52" s="14"/>
      <c r="F52" s="14"/>
      <c r="G52" s="13"/>
      <c r="H52" s="13"/>
      <c r="I52" s="13"/>
      <c r="J52" s="13"/>
      <c r="K52" s="13"/>
      <c r="L52" s="13"/>
      <c r="M52" s="13"/>
      <c r="N52" s="13"/>
      <c r="O52" s="13"/>
      <c r="P52" s="13"/>
      <c r="R52" s="13"/>
      <c r="S52" s="13"/>
      <c r="T52" s="12"/>
      <c r="U52" s="12"/>
    </row>
    <row r="53" spans="1:21" x14ac:dyDescent="0.2">
      <c r="A53" s="12"/>
      <c r="B53" s="13"/>
      <c r="C53" s="13"/>
      <c r="D53" s="14"/>
      <c r="E53" s="14"/>
      <c r="F53" s="14"/>
      <c r="G53" s="13"/>
      <c r="H53" s="13"/>
      <c r="I53" s="13"/>
      <c r="J53" s="13"/>
      <c r="K53" s="13"/>
      <c r="L53" s="13"/>
      <c r="M53" s="13"/>
      <c r="N53" s="13"/>
      <c r="O53" s="13"/>
      <c r="P53" s="13"/>
      <c r="R53" s="13"/>
      <c r="S53" s="13"/>
      <c r="T53" s="12"/>
      <c r="U53" s="12"/>
    </row>
    <row r="54" spans="1:21" x14ac:dyDescent="0.2">
      <c r="A54" s="12"/>
      <c r="B54" s="13"/>
      <c r="C54" s="13"/>
      <c r="D54" s="14"/>
      <c r="E54" s="14"/>
      <c r="F54" s="14"/>
      <c r="G54" s="13"/>
      <c r="H54" s="13"/>
      <c r="I54" s="13"/>
      <c r="J54" s="13"/>
      <c r="K54" s="13"/>
      <c r="L54" s="13"/>
      <c r="M54" s="13"/>
      <c r="N54" s="13"/>
      <c r="O54" s="13"/>
      <c r="P54" s="13"/>
      <c r="R54" s="13"/>
      <c r="S54" s="13"/>
      <c r="T54" s="12"/>
      <c r="U54" s="12"/>
    </row>
    <row r="55" spans="1:21" x14ac:dyDescent="0.2">
      <c r="A55" s="12"/>
      <c r="B55" s="13"/>
      <c r="C55" s="13"/>
      <c r="D55" s="14"/>
      <c r="E55" s="14"/>
      <c r="F55" s="14"/>
      <c r="G55" s="13"/>
      <c r="H55" s="13"/>
      <c r="I55" s="13"/>
      <c r="J55" s="13"/>
      <c r="K55" s="13"/>
      <c r="L55" s="13"/>
      <c r="M55" s="13"/>
      <c r="N55" s="13"/>
      <c r="O55" s="13"/>
      <c r="P55" s="13"/>
      <c r="R55" s="13"/>
      <c r="S55" s="13"/>
      <c r="T55" s="12"/>
      <c r="U55" s="12"/>
    </row>
    <row r="56" spans="1:21" x14ac:dyDescent="0.2">
      <c r="A56" s="12"/>
      <c r="B56" s="13"/>
      <c r="C56" s="13"/>
      <c r="D56" s="14"/>
      <c r="E56" s="14"/>
      <c r="F56" s="14"/>
      <c r="G56" s="13"/>
      <c r="H56" s="13"/>
      <c r="I56" s="13"/>
      <c r="J56" s="13"/>
      <c r="K56" s="13"/>
      <c r="L56" s="13"/>
      <c r="M56" s="13"/>
      <c r="N56" s="13"/>
      <c r="O56" s="13"/>
      <c r="P56" s="13"/>
      <c r="R56" s="13"/>
      <c r="S56" s="13"/>
      <c r="T56" s="12"/>
      <c r="U56" s="12"/>
    </row>
    <row r="57" spans="1:21" x14ac:dyDescent="0.2">
      <c r="A57" s="12"/>
      <c r="B57" s="13"/>
      <c r="C57" s="13"/>
      <c r="D57" s="14"/>
      <c r="E57" s="14"/>
      <c r="F57" s="14"/>
      <c r="G57" s="13"/>
      <c r="H57" s="13"/>
      <c r="I57" s="13"/>
      <c r="J57" s="13"/>
      <c r="K57" s="13"/>
      <c r="L57" s="13"/>
      <c r="M57" s="13"/>
      <c r="N57" s="13"/>
      <c r="O57" s="13"/>
      <c r="P57" s="13"/>
      <c r="R57" s="13"/>
      <c r="S57" s="13"/>
      <c r="T57" s="12"/>
      <c r="U57" s="12"/>
    </row>
    <row r="58" spans="1:21" x14ac:dyDescent="0.2">
      <c r="A58" s="12"/>
      <c r="B58" s="13"/>
      <c r="C58" s="13"/>
      <c r="D58" s="14"/>
      <c r="E58" s="14"/>
      <c r="F58" s="14"/>
      <c r="G58" s="13"/>
      <c r="H58" s="13"/>
      <c r="I58" s="13"/>
      <c r="J58" s="13"/>
      <c r="K58" s="13"/>
      <c r="L58" s="13"/>
      <c r="M58" s="13"/>
      <c r="N58" s="13"/>
      <c r="O58" s="13"/>
      <c r="P58" s="13"/>
      <c r="R58" s="13"/>
      <c r="S58" s="13"/>
      <c r="T58" s="12"/>
      <c r="U58" s="12"/>
    </row>
    <row r="59" spans="1:21" x14ac:dyDescent="0.2">
      <c r="A59" s="12"/>
      <c r="B59" s="13"/>
      <c r="C59" s="13"/>
      <c r="D59" s="14"/>
      <c r="E59" s="14"/>
      <c r="F59" s="14"/>
      <c r="G59" s="13"/>
      <c r="H59" s="13"/>
      <c r="I59" s="13"/>
      <c r="J59" s="13"/>
      <c r="K59" s="13"/>
      <c r="L59" s="13"/>
      <c r="M59" s="13"/>
      <c r="N59" s="13"/>
      <c r="O59" s="13"/>
      <c r="P59" s="13"/>
      <c r="R59" s="13"/>
      <c r="S59" s="13"/>
      <c r="T59" s="12"/>
      <c r="U59" s="12"/>
    </row>
    <row r="60" spans="1:21" x14ac:dyDescent="0.2">
      <c r="A60" s="12"/>
      <c r="B60" s="13"/>
      <c r="C60" s="13"/>
      <c r="D60" s="14"/>
      <c r="E60" s="14"/>
      <c r="F60" s="14"/>
      <c r="G60" s="13"/>
      <c r="H60" s="13"/>
      <c r="I60" s="13"/>
      <c r="J60" s="13"/>
      <c r="K60" s="13"/>
      <c r="L60" s="13"/>
      <c r="M60" s="13"/>
      <c r="N60" s="13"/>
      <c r="O60" s="13"/>
      <c r="P60" s="13"/>
      <c r="R60" s="13"/>
      <c r="S60" s="13"/>
      <c r="T60" s="12"/>
      <c r="U60" s="12"/>
    </row>
    <row r="61" spans="1:21" x14ac:dyDescent="0.2">
      <c r="A61" s="12"/>
      <c r="B61" s="13"/>
      <c r="C61" s="13"/>
      <c r="D61" s="14"/>
      <c r="E61" s="14"/>
      <c r="F61" s="14"/>
      <c r="G61" s="13"/>
      <c r="H61" s="13"/>
      <c r="I61" s="13"/>
      <c r="J61" s="13"/>
      <c r="K61" s="13"/>
      <c r="L61" s="13"/>
      <c r="M61" s="13"/>
      <c r="N61" s="13"/>
      <c r="O61" s="13"/>
      <c r="P61" s="13"/>
      <c r="R61" s="13"/>
      <c r="S61" s="13"/>
      <c r="T61" s="12"/>
      <c r="U61" s="12"/>
    </row>
    <row r="62" spans="1:21" x14ac:dyDescent="0.2">
      <c r="A62" s="12"/>
      <c r="B62" s="13"/>
      <c r="C62" s="13"/>
      <c r="D62" s="14"/>
      <c r="E62" s="14"/>
      <c r="F62" s="14"/>
      <c r="G62" s="13"/>
      <c r="H62" s="13"/>
      <c r="I62" s="13"/>
      <c r="J62" s="13"/>
      <c r="K62" s="13"/>
      <c r="L62" s="13"/>
      <c r="M62" s="13"/>
      <c r="N62" s="13"/>
      <c r="O62" s="13"/>
      <c r="P62" s="13"/>
      <c r="R62" s="13"/>
      <c r="S62" s="13"/>
      <c r="T62" s="12"/>
      <c r="U62" s="12"/>
    </row>
    <row r="63" spans="1:21" x14ac:dyDescent="0.2">
      <c r="A63" s="12"/>
      <c r="B63" s="13"/>
      <c r="C63" s="13"/>
      <c r="D63" s="14"/>
      <c r="E63" s="14"/>
      <c r="F63" s="14"/>
      <c r="G63" s="13"/>
      <c r="H63" s="13"/>
      <c r="I63" s="13"/>
      <c r="J63" s="13"/>
      <c r="K63" s="13"/>
      <c r="L63" s="13"/>
      <c r="M63" s="13"/>
      <c r="N63" s="13"/>
      <c r="O63" s="13"/>
      <c r="P63" s="13"/>
      <c r="R63" s="13"/>
      <c r="S63" s="13"/>
      <c r="T63" s="12"/>
      <c r="U63" s="12"/>
    </row>
    <row r="64" spans="1:21" x14ac:dyDescent="0.2">
      <c r="A64" s="12"/>
      <c r="B64" s="13"/>
      <c r="C64" s="13"/>
      <c r="D64" s="14"/>
      <c r="E64" s="14"/>
      <c r="F64" s="14"/>
      <c r="G64" s="13"/>
      <c r="H64" s="13"/>
      <c r="I64" s="13"/>
      <c r="J64" s="13"/>
      <c r="K64" s="13"/>
      <c r="L64" s="13"/>
      <c r="M64" s="13"/>
      <c r="N64" s="13"/>
      <c r="O64" s="13"/>
      <c r="P64" s="13"/>
      <c r="R64" s="13"/>
      <c r="S64" s="13"/>
      <c r="T64" s="12"/>
      <c r="U64" s="12"/>
    </row>
    <row r="65" spans="1:21" x14ac:dyDescent="0.2">
      <c r="A65" s="12"/>
      <c r="B65" s="13"/>
      <c r="C65" s="13"/>
      <c r="D65" s="14"/>
      <c r="E65" s="14"/>
      <c r="F65" s="14"/>
      <c r="G65" s="13"/>
      <c r="H65" s="13"/>
      <c r="I65" s="13"/>
      <c r="J65" s="13"/>
      <c r="K65" s="13"/>
      <c r="L65" s="13"/>
      <c r="M65" s="13"/>
      <c r="N65" s="13"/>
      <c r="O65" s="13"/>
      <c r="P65" s="13"/>
      <c r="R65" s="13"/>
      <c r="S65" s="13"/>
      <c r="T65" s="12"/>
      <c r="U65" s="12"/>
    </row>
    <row r="66" spans="1:21" x14ac:dyDescent="0.2">
      <c r="A66" s="12"/>
      <c r="B66" s="13"/>
      <c r="C66" s="13"/>
      <c r="D66" s="14"/>
      <c r="E66" s="14"/>
      <c r="F66" s="14"/>
      <c r="G66" s="13"/>
      <c r="H66" s="13"/>
      <c r="I66" s="13"/>
      <c r="J66" s="13"/>
      <c r="K66" s="13"/>
      <c r="L66" s="13"/>
      <c r="M66" s="13"/>
      <c r="N66" s="13"/>
      <c r="O66" s="13"/>
      <c r="P66" s="13"/>
      <c r="R66" s="13"/>
      <c r="S66" s="13"/>
      <c r="T66" s="12"/>
      <c r="U66" s="12"/>
    </row>
    <row r="67" spans="1:21" x14ac:dyDescent="0.2">
      <c r="A67" s="12"/>
      <c r="B67" s="13"/>
      <c r="C67" s="13"/>
      <c r="D67" s="14"/>
      <c r="E67" s="14"/>
      <c r="F67" s="14"/>
      <c r="G67" s="13"/>
      <c r="H67" s="13"/>
      <c r="I67" s="13"/>
      <c r="J67" s="13"/>
      <c r="K67" s="13"/>
      <c r="L67" s="13"/>
      <c r="M67" s="13"/>
      <c r="N67" s="13"/>
      <c r="O67" s="13"/>
      <c r="P67" s="13"/>
      <c r="R67" s="13"/>
      <c r="S67" s="13"/>
      <c r="T67" s="12"/>
      <c r="U67" s="12"/>
    </row>
    <row r="68" spans="1:21" x14ac:dyDescent="0.2">
      <c r="A68" s="12"/>
      <c r="B68" s="13"/>
      <c r="C68" s="13"/>
      <c r="D68" s="14"/>
      <c r="E68" s="14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R68" s="13"/>
      <c r="S68" s="13"/>
      <c r="T68" s="12"/>
      <c r="U68" s="12"/>
    </row>
    <row r="69" spans="1:21" x14ac:dyDescent="0.2">
      <c r="B69" s="13"/>
      <c r="C69" s="13"/>
      <c r="D69" s="14"/>
      <c r="E69" s="14"/>
      <c r="F69" s="13"/>
      <c r="G69" s="13"/>
      <c r="H69" s="13"/>
      <c r="I69" s="13"/>
      <c r="J69" s="13"/>
      <c r="K69" s="13"/>
      <c r="L69" s="13"/>
      <c r="M69" s="13"/>
      <c r="N69" s="13"/>
      <c r="O69" s="13"/>
    </row>
  </sheetData>
  <mergeCells count="45">
    <mergeCell ref="L17:L23"/>
    <mergeCell ref="M17:M23"/>
    <mergeCell ref="N17:N23"/>
    <mergeCell ref="O17:O23"/>
    <mergeCell ref="B19:B23"/>
    <mergeCell ref="C19:C23"/>
    <mergeCell ref="D19:D23"/>
    <mergeCell ref="E19:E23"/>
    <mergeCell ref="F19:F23"/>
    <mergeCell ref="I19:I23"/>
    <mergeCell ref="J19:J23"/>
    <mergeCell ref="K19:K23"/>
    <mergeCell ref="B16:K16"/>
    <mergeCell ref="B17:F18"/>
    <mergeCell ref="G17:G23"/>
    <mergeCell ref="H17:H23"/>
    <mergeCell ref="I17:K18"/>
    <mergeCell ref="B13:E13"/>
    <mergeCell ref="B1:N1"/>
    <mergeCell ref="A5:A8"/>
    <mergeCell ref="Z7:AB7"/>
    <mergeCell ref="S5:S8"/>
    <mergeCell ref="R5:R8"/>
    <mergeCell ref="P5:P8"/>
    <mergeCell ref="O5:O8"/>
    <mergeCell ref="J5:J8"/>
    <mergeCell ref="L5:L8"/>
    <mergeCell ref="N5:N8"/>
    <mergeCell ref="M4:N4"/>
    <mergeCell ref="H5:H8"/>
    <mergeCell ref="M5:M8"/>
    <mergeCell ref="I5:I8"/>
    <mergeCell ref="K5:K8"/>
    <mergeCell ref="B2:S2"/>
    <mergeCell ref="D5:D8"/>
    <mergeCell ref="G3:S3"/>
    <mergeCell ref="R4:S4"/>
    <mergeCell ref="G4:K4"/>
    <mergeCell ref="E5:E8"/>
    <mergeCell ref="B5:B8"/>
    <mergeCell ref="F5:F8"/>
    <mergeCell ref="G5:G8"/>
    <mergeCell ref="B3:F4"/>
    <mergeCell ref="C5:C8"/>
    <mergeCell ref="Q4:Q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 alignWithMargins="0"/>
  <colBreaks count="1" manualBreakCount="1">
    <brk id="19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6" sqref="A16"/>
    </sheetView>
  </sheetViews>
  <sheetFormatPr defaultRowHeight="12.75" x14ac:dyDescent="0.2"/>
  <cols>
    <col min="1" max="1" width="39.7109375" customWidth="1"/>
    <col min="2" max="2" width="27.42578125" customWidth="1"/>
  </cols>
  <sheetData>
    <row r="1" spans="1:3" x14ac:dyDescent="0.2">
      <c r="A1" s="4"/>
      <c r="B1" s="4" t="s">
        <v>25</v>
      </c>
      <c r="C1" s="4" t="s">
        <v>26</v>
      </c>
    </row>
    <row r="2" spans="1:3" x14ac:dyDescent="0.2">
      <c r="A2" s="108" t="s">
        <v>24</v>
      </c>
      <c r="B2" t="s">
        <v>11</v>
      </c>
      <c r="C2">
        <v>0.55000000000000004</v>
      </c>
    </row>
    <row r="3" spans="1:3" x14ac:dyDescent="0.2">
      <c r="A3" s="108"/>
      <c r="B3" t="s">
        <v>12</v>
      </c>
      <c r="C3">
        <v>0.6</v>
      </c>
    </row>
    <row r="4" spans="1:3" x14ac:dyDescent="0.2">
      <c r="A4" s="108"/>
      <c r="B4" t="s">
        <v>13</v>
      </c>
      <c r="C4">
        <v>0.7</v>
      </c>
    </row>
    <row r="5" spans="1:3" x14ac:dyDescent="0.2">
      <c r="A5" s="108"/>
      <c r="B5" t="s">
        <v>14</v>
      </c>
      <c r="C5">
        <v>0.85</v>
      </c>
    </row>
    <row r="6" spans="1:3" x14ac:dyDescent="0.2">
      <c r="A6" s="108"/>
      <c r="B6" t="s">
        <v>15</v>
      </c>
      <c r="C6">
        <v>0.85</v>
      </c>
    </row>
    <row r="7" spans="1:3" x14ac:dyDescent="0.2">
      <c r="A7" s="3" t="s">
        <v>27</v>
      </c>
      <c r="B7" t="s">
        <v>17</v>
      </c>
      <c r="C7">
        <v>0.16</v>
      </c>
    </row>
    <row r="8" spans="1:3" x14ac:dyDescent="0.2">
      <c r="A8" s="109" t="s">
        <v>28</v>
      </c>
      <c r="B8" t="s">
        <v>18</v>
      </c>
      <c r="C8">
        <v>0.25</v>
      </c>
    </row>
    <row r="9" spans="1:3" x14ac:dyDescent="0.2">
      <c r="A9" s="109"/>
      <c r="B9" t="s">
        <v>19</v>
      </c>
      <c r="C9">
        <v>0.5</v>
      </c>
    </row>
    <row r="10" spans="1:3" x14ac:dyDescent="0.2">
      <c r="A10" s="3" t="s">
        <v>29</v>
      </c>
      <c r="B10" t="s">
        <v>20</v>
      </c>
      <c r="C10">
        <v>0.6</v>
      </c>
    </row>
    <row r="11" spans="1:3" x14ac:dyDescent="0.2">
      <c r="A11" s="1" t="s">
        <v>30</v>
      </c>
      <c r="B11" t="s">
        <v>31</v>
      </c>
      <c r="C11">
        <v>0.2</v>
      </c>
    </row>
  </sheetData>
  <mergeCells count="2">
    <mergeCell ref="A2:A6"/>
    <mergeCell ref="A8:A9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53896854c9386901a91b591601f4f61b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046a742ea9c381adf4798fd5d414e082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1800F0-10F1-411D-BB29-534BE755478C}"/>
</file>

<file path=customXml/itemProps2.xml><?xml version="1.0" encoding="utf-8"?>
<ds:datastoreItem xmlns:ds="http://schemas.openxmlformats.org/officeDocument/2006/customXml" ds:itemID="{FE289F9E-3F8C-49B8-A58B-4AC6D7C8E5FD}"/>
</file>

<file path=customXml/itemProps3.xml><?xml version="1.0" encoding="utf-8"?>
<ds:datastoreItem xmlns:ds="http://schemas.openxmlformats.org/officeDocument/2006/customXml" ds:itemID="{6EA92BB4-9C46-4508-A820-616EF90091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TABULKA ŠACHET</vt:lpstr>
      <vt:lpstr>ROZMĚRY DÍLCŮ</vt:lpstr>
      <vt:lpstr>'TABULKA ŠACHET'!Oblast_tisku</vt:lpstr>
    </vt:vector>
  </TitlesOfParts>
  <Company>VAK Chrudim,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Soudek</dc:creator>
  <cp:lastModifiedBy>Julie Matějíková</cp:lastModifiedBy>
  <cp:lastPrinted>2015-09-22T12:30:11Z</cp:lastPrinted>
  <dcterms:created xsi:type="dcterms:W3CDTF">2001-10-30T08:17:02Z</dcterms:created>
  <dcterms:modified xsi:type="dcterms:W3CDTF">2015-10-23T13:43:05Z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